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<sst xmlns="http://schemas.openxmlformats.org/spreadsheetml/2006/main" count="334" uniqueCount="90">
  <si>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</si>
  <si>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</si>
  <si>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</si>
  <si>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</si>
  <si>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</si>
  <si>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</si>
  <si>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</si>
  <si>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</si>
  <si>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第5-81-1号</t>
  </si>
  <si>
    <t xml:space="preserve">　業務名</t>
  </si>
  <si>
    <t>国道２７９号道路改良（北ＢＰ）裁決申請図書作成（１）業務委託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</si>
  <si>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</si>
  <si>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</si>
  <si>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</si>
  <si>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</si>
  <si>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</si>
  <si>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</si>
  <si>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</si>
  <si>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</si>
  <si>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</si>
  <si>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</si>
  <si>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</si>
  <si>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</si>
  <si>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</si>
  <si>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</si>
  <si>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</si>
  <si>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</si>
  <si>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</si>
  <si>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</si>
  <si>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</si>
  <si>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</si>
  <si>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</si>
  <si>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</si>
  <si>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</si>
  <si>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</si>
  <si>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</si>
  <si>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</si>
  <si>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</si>
  <si>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</si>
  <si>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地積測量図作成（諸経費含む）</t>
  </si>
  <si>
    <t>筆</t>
  </si>
  <si>
    <t>共通</t>
  </si>
  <si>
    <t>打合せ等</t>
  </si>
  <si>
    <t>打合せ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</si>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</sst>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1.013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G38+G47+G53+G59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0.204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0.715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32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48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49</v>
      </c>
      <c r="B95" s="15"/>
      <c r="C95" s="15"/>
      <c r="D95" s="16"/>
      <c r="E95" s="20"/>
      <c r="F95" s="22"/>
      <c r="G95" s="26">
        <f>G17+G20+G32+G65+G77</f>
      </c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51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G95+G98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>
      <c r="A107" s="11" t="s">
        <v>53</v>
      </c>
      <c r="H107" s="13"/>
    </row>
    <row r="108">
      <c r="A108" s="11"/>
      <c r="H108" s="13"/>
    </row>
    <row r="109">
      <c r="A109" s="12"/>
      <c r="B109" s="12"/>
      <c r="C109" s="12"/>
      <c r="D109" s="12"/>
      <c r="E109" s="12"/>
      <c r="F109" s="12"/>
      <c r="G109" s="12"/>
      <c r="H109" s="13"/>
    </row>
    <row r="110" ht="15.0" customHeight="true">
      <c r="A110" s="14" t="s">
        <v>54</v>
      </c>
      <c r="B110" s="15"/>
      <c r="C110" s="15"/>
      <c r="D110" s="16"/>
      <c r="E110" s="20"/>
      <c r="F110" s="22"/>
      <c r="G110" s="26">
        <f>G113+G125+G134</f>
      </c>
      <c r="H110" s="28" t="s">
        <v>24</v>
      </c>
      <c r="J110" s="30" t="n">
        <v>30.0</v>
      </c>
      <c r="K110" s="31" t="n">
        <v>1.0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55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56</v>
      </c>
      <c r="D116" s="16"/>
      <c r="E116" s="20"/>
      <c r="F116" s="22"/>
      <c r="G116" s="26">
        <f>G119+G122</f>
      </c>
      <c r="H116" s="28" t="s">
        <v>24</v>
      </c>
      <c r="J116" s="30" t="n">
        <v>32.0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57</v>
      </c>
      <c r="E119" s="20"/>
      <c r="F119" s="24"/>
      <c r="G119" s="27"/>
      <c r="H119" s="28" t="s">
        <v>24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 t="s">
        <v>58</v>
      </c>
      <c r="E120" s="20" t="s">
        <v>24</v>
      </c>
      <c r="F120" s="24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59</v>
      </c>
      <c r="F121" s="25" t="n">
        <v>2.047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60</v>
      </c>
      <c r="E122" s="20"/>
      <c r="F122" s="24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58</v>
      </c>
      <c r="E123" s="20" t="s">
        <v>24</v>
      </c>
      <c r="F123" s="24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59</v>
      </c>
      <c r="F124" s="25" t="n">
        <v>2.047</v>
      </c>
      <c r="G124" s="27"/>
      <c r="H124" s="29"/>
      <c r="J124" s="30"/>
      <c r="K124" s="31"/>
    </row>
    <row r="125" ht="15.0" customHeight="true">
      <c r="A125" s="14"/>
      <c r="B125" s="15" t="s">
        <v>61</v>
      </c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2.0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 t="s">
        <v>62</v>
      </c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3.0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/>
      <c r="D131" s="16" t="s">
        <v>63</v>
      </c>
      <c r="E131" s="20"/>
      <c r="F131" s="22"/>
      <c r="G131" s="27"/>
      <c r="H131" s="28" t="s">
        <v>24</v>
      </c>
      <c r="J131" s="30" t="n">
        <v>37.0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64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 t="s">
        <v>65</v>
      </c>
      <c r="C134" s="15"/>
      <c r="D134" s="16"/>
      <c r="E134" s="20"/>
      <c r="F134" s="22"/>
      <c r="G134" s="26">
        <f>G137+G155</f>
      </c>
      <c r="H134" s="28" t="s">
        <v>24</v>
      </c>
      <c r="J134" s="30" t="n">
        <v>38.0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66</v>
      </c>
      <c r="D137" s="16"/>
      <c r="E137" s="20"/>
      <c r="F137" s="22"/>
      <c r="G137" s="26">
        <f>G140+G143+G146+G149+G152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67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68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69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68</v>
      </c>
      <c r="F145" s="23" t="n">
        <v>1.0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70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 t="s">
        <v>71</v>
      </c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68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/>
      <c r="D149" s="16" t="s">
        <v>72</v>
      </c>
      <c r="E149" s="20"/>
      <c r="F149" s="22"/>
      <c r="G149" s="27"/>
      <c r="H149" s="28" t="s">
        <v>24</v>
      </c>
      <c r="J149" s="30" t="n">
        <v>43.0</v>
      </c>
      <c r="K149" s="31" t="n">
        <v>4.0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40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/>
      <c r="D152" s="16" t="s">
        <v>73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68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74</v>
      </c>
      <c r="D155" s="16"/>
      <c r="E155" s="20"/>
      <c r="F155" s="22"/>
      <c r="G155" s="26">
        <f>G158+G161+G164+G167</f>
      </c>
      <c r="H155" s="28" t="s">
        <v>24</v>
      </c>
      <c r="J155" s="30" t="n">
        <v>45.0</v>
      </c>
      <c r="K155" s="31" t="n">
        <v>3.0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/>
      <c r="C158" s="15"/>
      <c r="D158" s="16" t="s">
        <v>67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68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75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 t="s">
        <v>76</v>
      </c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68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77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68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73</v>
      </c>
      <c r="E167" s="20"/>
      <c r="F167" s="22"/>
      <c r="G167" s="27"/>
      <c r="H167" s="28" t="s">
        <v>24</v>
      </c>
      <c r="J167" s="30" t="n">
        <v>49.0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68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44</v>
      </c>
      <c r="B170" s="15"/>
      <c r="C170" s="15"/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1.0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44</v>
      </c>
      <c r="C173" s="15"/>
      <c r="D173" s="16"/>
      <c r="E173" s="20"/>
      <c r="F173" s="22"/>
      <c r="G173" s="26">
        <f>G176+G182</f>
      </c>
      <c r="H173" s="28" t="s">
        <v>24</v>
      </c>
      <c r="J173" s="30" t="n">
        <v>51.0</v>
      </c>
      <c r="K173" s="31" t="n">
        <v>2.0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 t="s">
        <v>78</v>
      </c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3.0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/>
      <c r="D179" s="16" t="s">
        <v>78</v>
      </c>
      <c r="E179" s="20"/>
      <c r="F179" s="22"/>
      <c r="G179" s="27"/>
      <c r="H179" s="28" t="s">
        <v>24</v>
      </c>
      <c r="J179" s="30" t="n">
        <v>53.0</v>
      </c>
      <c r="K179" s="31" t="n">
        <v>4.0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/>
      <c r="B182" s="15"/>
      <c r="C182" s="15" t="s">
        <v>45</v>
      </c>
      <c r="D182" s="16"/>
      <c r="E182" s="20"/>
      <c r="F182" s="22"/>
      <c r="G182" s="26">
        <f>G185</f>
      </c>
      <c r="H182" s="28" t="s">
        <v>24</v>
      </c>
      <c r="J182" s="30" t="n">
        <v>54.0</v>
      </c>
      <c r="K182" s="31" t="n">
        <v>3.0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/>
      <c r="C185" s="15"/>
      <c r="D185" s="16" t="s">
        <v>46</v>
      </c>
      <c r="E185" s="20"/>
      <c r="F185" s="22"/>
      <c r="G185" s="27"/>
      <c r="H185" s="28" t="s">
        <v>24</v>
      </c>
      <c r="J185" s="30" t="n">
        <v>55.0</v>
      </c>
      <c r="K185" s="31" t="n">
        <v>4.0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79</v>
      </c>
      <c r="B188" s="15"/>
      <c r="C188" s="15"/>
      <c r="D188" s="16"/>
      <c r="E188" s="20"/>
      <c r="F188" s="22"/>
      <c r="G188" s="26">
        <f>G107+G110+G170</f>
      </c>
      <c r="H188" s="28" t="s">
        <v>24</v>
      </c>
      <c r="J188" s="30" t="n">
        <v>56.0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14" t="s">
        <v>80</v>
      </c>
      <c r="B191" s="15"/>
      <c r="C191" s="15"/>
      <c r="D191" s="16"/>
      <c r="E191" s="20"/>
      <c r="F191" s="22"/>
      <c r="G191" s="27"/>
      <c r="H191" s="28" t="s">
        <v>24</v>
      </c>
      <c r="J191" s="30" t="n">
        <v>57.0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81</v>
      </c>
      <c r="B194" s="15"/>
      <c r="C194" s="15"/>
      <c r="D194" s="16"/>
      <c r="E194" s="20"/>
      <c r="F194" s="22"/>
      <c r="G194" s="27"/>
      <c r="H194" s="28" t="s">
        <v>24</v>
      </c>
      <c r="J194" s="30" t="n">
        <v>58.0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7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7"/>
      <c r="H196" s="29"/>
      <c r="J196" s="30"/>
      <c r="K196" s="31"/>
    </row>
    <row r="197" ht="15.0" customHeight="true">
      <c r="A197" s="14" t="s">
        <v>82</v>
      </c>
      <c r="B197" s="15"/>
      <c r="C197" s="15"/>
      <c r="D197" s="16"/>
      <c r="E197" s="20"/>
      <c r="F197" s="22"/>
      <c r="G197" s="26">
        <f>G188+G191+G194</f>
      </c>
      <c r="H197" s="28" t="s">
        <v>24</v>
      </c>
      <c r="J197" s="30" t="n">
        <v>59.0</v>
      </c>
      <c r="K197" s="31"/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32" t="s">
        <v>83</v>
      </c>
      <c r="B200" s="33"/>
      <c r="C200" s="33"/>
      <c r="D200" s="34"/>
      <c r="E200" s="41"/>
      <c r="F200" s="44"/>
      <c r="G200" s="50">
        <f>G104+G197</f>
      </c>
      <c r="H200" s="51" t="s">
        <v>24</v>
      </c>
      <c r="J200" s="55" t="n">
        <v>60.0</v>
      </c>
      <c r="K200" s="55" t="n">
        <v>30.0</v>
      </c>
    </row>
    <row r="201" ht="15.0" customHeight="true">
      <c r="A201" s="35"/>
      <c r="B201" s="36"/>
      <c r="C201" s="36"/>
      <c r="D201" s="37"/>
      <c r="E201" s="42" t="s">
        <v>24</v>
      </c>
      <c r="F201" s="45"/>
      <c r="G201" s="50"/>
      <c r="H201" s="52" t="s">
        <v>24</v>
      </c>
    </row>
    <row r="202" ht="15.0" customHeight="true">
      <c r="A202" s="38"/>
      <c r="B202" s="39"/>
      <c r="C202" s="39"/>
      <c r="D202" s="40"/>
      <c r="E202" s="43" t="s">
        <v>25</v>
      </c>
      <c r="F202" s="46" t="n">
        <v>1.0</v>
      </c>
      <c r="G202" s="50"/>
      <c r="H202" s="53"/>
    </row>
    <row r="203">
      <c r="A203" s="56" t="s">
        <v>84</v>
      </c>
      <c r="B203" s="57" t="s">
        <v>85</v>
      </c>
      <c r="J203" s="30" t="n">
        <v>99999.0</v>
      </c>
    </row>
    <row r="204">
      <c r="A204" s="56" t="s">
        <v>86</v>
      </c>
      <c r="B204" s="57" t="s">
        <v>87</v>
      </c>
    </row>
    <row r="205">
      <c r="A205" s="56" t="s">
        <v>88</v>
      </c>
      <c r="B205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A107:H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2026-06-17T05:18:05Z</dcterms:created>
  <dc:creator>Apache POI</dc:creator>
</cp:coreProperties>
</file>